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</externalReferences>
  <definedNames>
    <definedName name="anscount" hidden="1">1</definedName>
    <definedName name="As_BM.DELTA.610_01.ASX.RXC" localSheetId="0">[2]Ingreso_y_revision_datos_As!#REF!</definedName>
    <definedName name="As_BM.DELTA.610_01.ASX.RXC">[1]Ingreso_y_revision_datos_As!#REF!</definedName>
    <definedName name="As_BM.DELTA.610_01.SXX.RXC" localSheetId="0">[2]Ingreso_y_revision_datos_As!#REF!</definedName>
    <definedName name="As_BM.DELTA.610_01.SXX.RXC">[1]Ingreso_y_revision_datos_As!#REF!</definedName>
    <definedName name="As_BM.DELTA.610_01.TMS.COR" localSheetId="0">[2]Ingreso_y_revision_datos_As!#REF!</definedName>
    <definedName name="As_BM.DELTA.610_01.TMS.COR">[1]Ingreso_y_revision_datos_As!#REF!</definedName>
    <definedName name="As_BM.DELTA.610_01.TMS.REC" localSheetId="0">[2]Ingreso_y_revision_datos_As!#REF!</definedName>
    <definedName name="As_BM.DELTA.610_01.TMS.REC">[1]Ingreso_y_revision_datos_As!#REF!</definedName>
    <definedName name="AS_BM.MAT_ACC.ASX.COR" localSheetId="0">[2]Ingreso_y_revision_datos_As!$L$58</definedName>
    <definedName name="AS_BM.MAT_ACC.ASX.COR">[1]Ingreso_y_revision_datos_As!$L$58</definedName>
    <definedName name="AS_BM.MAT_ACC.TMF.COR" localSheetId="0">[2]Ingreso_y_revision_datos_As!$M$58</definedName>
    <definedName name="AS_BM.MAT_ACC.TMF.COR">[1]Ingreso_y_revision_datos_As!$M$58</definedName>
    <definedName name="AS_BM.MAT_ACC.TMS.COR" localSheetId="0">[2]Ingreso_y_revision_datos_As!$K$58</definedName>
    <definedName name="AS_BM.MAT_ACC.TMS.COR">[1]Ingreso_y_revision_datos_As!$K$58</definedName>
    <definedName name="AS_BM.MAT_REC.ASX.COR" localSheetId="0">[2]Ingreso_y_revision_datos_As!$L$56</definedName>
    <definedName name="AS_BM.MAT_REC.ASX.COR">[1]Ingreso_y_revision_datos_As!$L$56</definedName>
    <definedName name="AS_BM.MAT_REC.TMF.COR" localSheetId="0">[2]Ingreso_y_revision_datos_As!$M$56</definedName>
    <definedName name="AS_BM.MAT_REC.TMF.COR">[1]Ingreso_y_revision_datos_As!$M$56</definedName>
    <definedName name="AS_BM.MAT_REC.TMS.COR" localSheetId="0">[2]Ingreso_y_revision_datos_As!$K$56</definedName>
    <definedName name="AS_BM.MAT_REC.TMS.COR">[1]Ingreso_y_revision_datos_As!$K$56</definedName>
    <definedName name="AS_BM600.AF.604_605_01_45.ASX.COR" localSheetId="0">[2]Ingreso_y_revision_datos_As!#REF!</definedName>
    <definedName name="AS_BM600.AF.604_605_01_45.ASX.COR">[1]Ingreso_y_revision_datos_As!#REF!</definedName>
    <definedName name="AS_BM600.AF.604_605_01_45.SXX.COR" localSheetId="0">[2]Ingreso_y_revision_datos_As!#REF!</definedName>
    <definedName name="AS_BM600.AF.604_605_01_45.SXX.COR">[1]Ingreso_y_revision_datos_As!#REF!</definedName>
    <definedName name="As_BM600.AI.610_01.ASX.COR_FINAL" localSheetId="0">[2]Ingreso_y_revision_datos_As!#REF!</definedName>
    <definedName name="As_BM600.AI.610_01.ASX.COR_FINAL">[1]Ingreso_y_revision_datos_As!#REF!</definedName>
    <definedName name="As_BM600.AI.610_01.ASX.COR_INICIAL" localSheetId="0">[2]Ingreso_y_revision_datos_As!#REF!</definedName>
    <definedName name="As_BM600.AI.610_01.ASX.COR_INICIAL">[1]Ingreso_y_revision_datos_As!#REF!</definedName>
    <definedName name="As_BM600.AI.610_01.SXX.COR_FINAL" localSheetId="0">[2]Ingreso_y_revision_datos_As!#REF!</definedName>
    <definedName name="As_BM600.AI.610_01.SXX.COR_FINAL">[1]Ingreso_y_revision_datos_As!#REF!</definedName>
    <definedName name="As_BM600.AI.610_01.SXX.COR_INICIAL" localSheetId="0">[2]Ingreso_y_revision_datos_As!#REF!</definedName>
    <definedName name="As_BM600.AI.610_01.SXX.COR_INICIAL">[1]Ingreso_y_revision_datos_As!#REF!</definedName>
    <definedName name="AS_BM600.FL.604_605_01_45.TMS.COR" localSheetId="0">[2]Ingreso_y_revision_datos_As!#REF!</definedName>
    <definedName name="AS_BM600.FL.604_605_01_45.TMS.COR">[1]Ingreso_y_revision_datos_As!#REF!</definedName>
    <definedName name="AS_BM600.FL.604_605_01_45.TMS.REC" localSheetId="0">[2]Ingreso_y_revision_datos_As!#REF!</definedName>
    <definedName name="AS_BM600.FL.604_605_01_45.TMS.REC">[1]Ingreso_y_revision_datos_As!#REF!</definedName>
    <definedName name="As_BM600.IN.610_01.TMS.COR_FINAL" localSheetId="0">[2]Ingreso_y_revision_datos_As!#REF!</definedName>
    <definedName name="As_BM600.IN.610_01.TMS.COR_FINAL">[1]Ingreso_y_revision_datos_As!#REF!</definedName>
    <definedName name="As_BM600.IN.610_01.TMS.COR_INICIAL" localSheetId="0">[2]Ingreso_y_revision_datos_As!#REF!</definedName>
    <definedName name="As_BM600.IN.610_01.TMS.COR_INICIAL">[1]Ingreso_y_revision_datos_As!#REF!</definedName>
    <definedName name="As_BM600.IN.610_01.TMS.REC_FINAL" localSheetId="0">[2]Ingreso_y_revision_datos_As!#REF!</definedName>
    <definedName name="As_BM600.IN.610_01.TMS.REC_FINAL">[1]Ingreso_y_revision_datos_As!#REF!</definedName>
    <definedName name="As_BM600.IN.610_01.TMS.REC_INICIAL" localSheetId="0">[2]Ingreso_y_revision_datos_As!#REF!</definedName>
    <definedName name="As_BM600.IN.610_01.TMS.REC_INICIAL">[1]Ingreso_y_revision_datos_As!#REF!</definedName>
    <definedName name="AS_BM600.TF.604_605_01_45.ASX.RXC" localSheetId="0">[2]Ingreso_y_revision_datos_As!#REF!</definedName>
    <definedName name="AS_BM600.TF.604_605_01_45.ASX.RXC">[1]Ingreso_y_revision_datos_As!#REF!</definedName>
    <definedName name="AS_BM600.TF.604_605_01_45.SXX.RXC" localSheetId="0">[2]Ingreso_y_revision_datos_As!#REF!</definedName>
    <definedName name="AS_BM600.TF.604_605_01_45.SXX.RXC">[1]Ingreso_y_revision_datos_As!#REF!</definedName>
    <definedName name="As_BM600.TF.610_01.ASX.RXC_FINAL" localSheetId="0">[2]Ingreso_y_revision_datos_As!#REF!</definedName>
    <definedName name="As_BM600.TF.610_01.ASX.RXC_FINAL">[1]Ingreso_y_revision_datos_As!#REF!</definedName>
    <definedName name="As_BM600.TF.610_01.ASX.RXC_INICIAL" localSheetId="0">[2]Ingreso_y_revision_datos_As!#REF!</definedName>
    <definedName name="As_BM600.TF.610_01.ASX.RXC_INICIAL">[1]Ingreso_y_revision_datos_As!#REF!</definedName>
    <definedName name="As_BM600.TF.610_01.SXX.RXC_FINAL" localSheetId="0">[2]Ingreso_y_revision_datos_As!#REF!</definedName>
    <definedName name="As_BM600.TF.610_01.SXX.RXC_FINAL">[1]Ingreso_y_revision_datos_As!#REF!</definedName>
    <definedName name="As_BM600.TF.610_01.SXX.RXC_INICIAL" localSheetId="0">[2]Ingreso_y_revision_datos_As!#REF!</definedName>
    <definedName name="As_BM600.TF.610_01.SXX.RXC_INICIAL">[1]Ingreso_y_revision_datos_As!#REF!</definedName>
    <definedName name="As_BM800.FL.800_000_02.TMS.REC" localSheetId="0">[2]Ingreso_y_revision_datos_As!$K$8</definedName>
    <definedName name="As_BM800.FL.800_000_02.TMS.REC">[1]Ingreso_y_revision_datos_As!$K$8</definedName>
    <definedName name="As_BM800.TF.800_000_02.ASX.RXC" localSheetId="0">[2]Ingreso_y_revision_datos_As!$M$8</definedName>
    <definedName name="As_BM800.TF.800_000_02.ASX.RXC">[1]Ingreso_y_revision_datos_As!$M$8</definedName>
    <definedName name="As_Emision_As_Mes_Ton" localSheetId="0">[2]Ingreso_y_revision_datos_As!$K$48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[2]Ingreso_y_revision_datos_As!$K$53</definedName>
    <definedName name="Emision_As_Acc_Ton">[1]Ingreso_y_revision_datos_As!$K$53</definedName>
    <definedName name="Emision_As_Acc_Ton_MesAnt" localSheetId="0">[2]Ingreso_y_revision_datos_As!$K$52</definedName>
    <definedName name="Emision_As_Acc_Ton_MesAnt">[1]Ingreso_y_revision_datos_As!$K$52</definedName>
    <definedName name="Emision_S_Acc_Ton" localSheetId="0">[2]Ingreso_y_revision_datos_S!$K$54</definedName>
    <definedName name="Emision_S_Acc_Ton">[1]Ingreso_y_revision_datos_S!$K$54</definedName>
    <definedName name="Emision_S_Acc_Ton_MesAnt" localSheetId="0">[2]Ingreso_y_revision_datos_S!$K$53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[2]Ingreso_y_revision_datos_S!$R$30</definedName>
    <definedName name="S_BM.DELT_Flot_Esco_Recir_N602.TMS.COR" localSheetId="0">[2]Ingreso_y_revision_datos_S!$R$29</definedName>
    <definedName name="S_BM.DELTA.605_01.TMS.COR" localSheetId="0">[2]Ingreso_y_revision_datos_S!$R$31</definedName>
    <definedName name="S_BM.DELTA.606_01.TMS.COR" localSheetId="0">[2]Ingreso_y_revision_datos_S!$R$32</definedName>
    <definedName name="S_BM.DELTA.609_01.TMS.COR" localSheetId="0">[2]Ingreso_y_revision_datos_S!$R$33</definedName>
    <definedName name="S_BM.DELTA.609_02.TMS.COR" localSheetId="0">[2]Ingreso_y_revision_datos_S!$R$34</definedName>
    <definedName name="S_BM.DELTA.610_01.SXX.RXC" localSheetId="0">[2]Ingreso_y_revision_datos_S!#REF!</definedName>
    <definedName name="S_BM.DELTA.610_01.SXX.RXC">[1]Ingreso_y_revision_datos_S!#REF!</definedName>
    <definedName name="S_BM.DELTA.610_01.TMS.COR" localSheetId="0">[2]Ingreso_y_revision_datos_S!#REF!</definedName>
    <definedName name="S_BM.DELTA.610_01.TMS.COR">[1]Ingreso_y_revision_datos_S!#REF!</definedName>
    <definedName name="S_BM.DELTA.610_01.TMS.REC" localSheetId="0">[2]Ingreso_y_revision_datos_S!#REF!</definedName>
    <definedName name="S_BM.DELTA.610_01.TMS.REC">[1]Ingreso_y_revision_datos_S!#REF!</definedName>
    <definedName name="S_BM.DELTA.611_01.TMS.COR" localSheetId="0">[2]Ingreso_y_revision_datos_S!$R$35</definedName>
    <definedName name="S_BM.DELTA.612_01.TMS.COR" localSheetId="0">[2]Ingreso_y_revision_datos_S!$R$36</definedName>
    <definedName name="S_BM.DELTA.613_02.SXX.RXC" localSheetId="0">[2]Ingreso_y_revision_datos_S!$T$38</definedName>
    <definedName name="S_BM.DELTA.613_02.TMS.COR" localSheetId="0">[2]Ingreso_y_revision_datos_S!$R$38</definedName>
    <definedName name="S_BM.DELTA.613_03.TMS.COR" localSheetId="0">[2]Ingreso_y_revision_datos_S!$R$39</definedName>
    <definedName name="S_BM.DELTA.613_04.TMS.COR" localSheetId="0">[2]Ingreso_y_revision_datos_S!$R$40</definedName>
    <definedName name="S_BM.DELTA.613_05.TMS.COR" localSheetId="0">[2]Ingreso_y_revision_datos_S!$R$41</definedName>
    <definedName name="S_BM.DELTA.614_01.TMS.COR" localSheetId="0">[2]Ingreso_y_revision_datos_S!$R$42</definedName>
    <definedName name="S_BM.DELTA.800_01.TMS.COR" localSheetId="0">[2]Ingreso_y_revision_datos_S!$R$43</definedName>
    <definedName name="S_BM.DELTA.800_02.TMS.COR" localSheetId="0">[2]Ingreso_y_revision_datos_S!$R$44</definedName>
    <definedName name="S_BM.MAT_ACC.TMF.COR" localSheetId="0">[2]Ingreso_y_revision_datos_S!$M$59</definedName>
    <definedName name="S_BM.MAT_ACC.TMF.COR">[1]Ingreso_y_revision_datos_S!$M$59</definedName>
    <definedName name="S_BM.MAT_ACC.TMS.COR" localSheetId="0">[2]Ingreso_y_revision_datos_S!$K$59</definedName>
    <definedName name="S_BM.MAT_ACC.TMS.COR">[1]Ingreso_y_revision_datos_S!$K$59</definedName>
    <definedName name="S_BM.MAT_ACC.TMS.COR_MESANT" localSheetId="0">[2]Ingreso_y_revision_datos_S!$K$58</definedName>
    <definedName name="S_BM.MAT_REC.TMF.COR" localSheetId="0">[2]Ingreso_y_revision_datos_S!$M$57</definedName>
    <definedName name="S_BM.MAT_REC.TMF.COR">[1]Ingreso_y_revision_datos_S!$M$57</definedName>
    <definedName name="S_BM.MAT_REC.TMS.COR" localSheetId="0">[2]Ingreso_y_revision_datos_S!$K$57</definedName>
    <definedName name="S_BM.MAT_REC.TMS.COR">[1]Ingreso_y_revision_datos_S!$K$57</definedName>
    <definedName name="S_BM600.AF.604_605_01_45.SXX.COR" localSheetId="0">[2]Ingreso_y_revision_datos_S!#REF!</definedName>
    <definedName name="S_BM600.AF.604_605_01_45.SXX.COR">[1]Ingreso_y_revision_datos_S!#REF!</definedName>
    <definedName name="S_BM600.AI.610_01.SXX.COR_FINAL" localSheetId="0">[2]Ingreso_y_revision_datos_S!#REF!</definedName>
    <definedName name="S_BM600.AI.610_01.SXX.COR_FINAL">[1]Ingreso_y_revision_datos_S!#REF!</definedName>
    <definedName name="S_BM600.AI.610_01.SXX.COR_INICIAL" localSheetId="0">[2]Ingreso_y_revision_datos_S!#REF!</definedName>
    <definedName name="S_BM600.AI.610_01.SXX.COR_INICIAL">[1]Ingreso_y_revision_datos_S!#REF!</definedName>
    <definedName name="S_BM600.FL.604_605_01_31.TMS.COR" localSheetId="0">[2]Ingreso_y_revision_datos_S!$C$48</definedName>
    <definedName name="S_BM600.FL.604_605_01_45.TMS.COR" localSheetId="0">[2]Ingreso_y_revision_datos_S!#REF!</definedName>
    <definedName name="S_BM600.FL.604_605_01_45.TMS.COR">[1]Ingreso_y_revision_datos_S!#REF!</definedName>
    <definedName name="S_BM600.FL.604_605_01_45.TMS.REC" localSheetId="0">[2]Ingreso_y_revision_datos_S!#REF!</definedName>
    <definedName name="S_BM600.FL.604_605_01_45.TMS.REC">[1]Ingreso_y_revision_datos_S!#REF!</definedName>
    <definedName name="S_BM600.FL.609_003_01.TMS.COR" localSheetId="0">[2]Ingreso_y_revision_datos_S!$J$13</definedName>
    <definedName name="S_BM600.FL.614_000_01.TMS.COR" localSheetId="0">[2]Ingreso_y_revision_datos_S!$J$12</definedName>
    <definedName name="S_BM600.IN.610_01.TMS.COR_FINAL" localSheetId="0">[2]Ingreso_y_revision_datos_S!#REF!</definedName>
    <definedName name="S_BM600.IN.610_01.TMS.COR_FINAL">[1]Ingreso_y_revision_datos_S!#REF!</definedName>
    <definedName name="S_BM600.IN.610_01.TMS.COR_INICIAL" localSheetId="0">[2]Ingreso_y_revision_datos_S!#REF!</definedName>
    <definedName name="S_BM600.IN.610_01.TMS.COR_INICIAL">[1]Ingreso_y_revision_datos_S!#REF!</definedName>
    <definedName name="S_BM600.IN.610_01.TMS.REC_FINAL" localSheetId="0">[2]Ingreso_y_revision_datos_S!#REF!</definedName>
    <definedName name="S_BM600.IN.610_01.TMS.REC_FINAL">[1]Ingreso_y_revision_datos_S!#REF!</definedName>
    <definedName name="S_BM600.IN.610_01.TMS.REC_INICIAL" localSheetId="0">[2]Ingreso_y_revision_datos_S!#REF!</definedName>
    <definedName name="S_BM600.IN.610_01.TMS.REC_INICIAL">[1]Ingreso_y_revision_datos_S!#REF!</definedName>
    <definedName name="S_BM600.Secundariosventa.TMS.COR" localSheetId="0">[2]Ingreso_y_revision_datos_S!$J$14</definedName>
    <definedName name="S_BM600.TF.604_605_01_45.SXX.RXC" localSheetId="0">[2]Ingreso_y_revision_datos_S!#REF!</definedName>
    <definedName name="S_BM600.TF.604_605_01_45.SXX.RXC">[1]Ingreso_y_revision_datos_S!#REF!</definedName>
    <definedName name="S_BM600.TF.610_01.SXX.RXC_FINAL" localSheetId="0">[2]Ingreso_y_revision_datos_S!#REF!</definedName>
    <definedName name="S_BM600.TF.610_01.SXX.RXC_FINAL">[1]Ingreso_y_revision_datos_S!#REF!</definedName>
    <definedName name="S_BM600.TF.610_01.SXX.RXC_INICIAL" localSheetId="0">[2]Ingreso_y_revision_datos_S!#REF!</definedName>
    <definedName name="S_BM600.TF.610_01.SXX.RXC_INICIAL">[1]Ingreso_y_revision_datos_S!#REF!</definedName>
    <definedName name="S_BM800.FL.800_000_01.TMS.COR" localSheetId="0">[2]Ingreso_y_revision_datos_S!$J$19</definedName>
    <definedName name="S_BM800.FL.800_000_02.TMS.COR" localSheetId="0">[2]Ingreso_y_revision_datos_S!$J$10</definedName>
    <definedName name="S_BM800.FL.800_000_02.TMS.REC" localSheetId="0">[2]Ingreso_y_revision_datos_S!$K$8</definedName>
    <definedName name="S_BM800.FL.800_000_02.TMS.REC">[1]Ingreso_y_revision_datos_S!$K$8</definedName>
    <definedName name="S_BM800.FL.800_803_01.TMS.REC" localSheetId="0">[2]Ingreso_y_revision_datos_S!$K$18</definedName>
    <definedName name="S_BM800.FL.800_803_01.TMS.REC">[1]Ingreso_y_revision_datos_S!$K$18</definedName>
    <definedName name="S_BM800.TF.800_000_02.SXX.RXC" localSheetId="0">[2]Ingreso_y_revision_datos_S!$M$8</definedName>
    <definedName name="S_BM800.TF.800_000_02.SXX.RXC">[1]Ingreso_y_revision_datos_S!$M$8</definedName>
    <definedName name="S_Emision_S_Mes_Ton" localSheetId="0">[2]Ingreso_y_revision_datos_S!$K$48</definedName>
    <definedName name="S_Emision_S_Mes_Ton">[1]Ingreso_y_revision_datos_S!$K$48</definedName>
    <definedName name="sencount" hidden="1">1</definedName>
    <definedName name="sip.Fecha.Ini" localSheetId="0">[2]HojaSIPcfg!$A$1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D20" i="2"/>
  <c r="E6" i="3" l="1"/>
  <c r="Q6" i="3" s="1"/>
  <c r="E16" i="3"/>
  <c r="Q16" i="3" s="1"/>
  <c r="C26" i="2" l="1"/>
  <c r="C38" i="2" s="1"/>
  <c r="C40" i="2" s="1"/>
  <c r="E7" i="3"/>
  <c r="E17" i="3" l="1"/>
  <c r="C8" i="2"/>
  <c r="C20" i="2" s="1"/>
  <c r="C22" i="2" s="1"/>
  <c r="E8" i="3"/>
  <c r="E9" i="3" s="1"/>
  <c r="Q7" i="3"/>
  <c r="Q8" i="3" s="1"/>
  <c r="Q9" i="3" s="1"/>
  <c r="E18" i="3" l="1"/>
  <c r="E19" i="3" s="1"/>
  <c r="Q17" i="3"/>
  <c r="Q18" i="3" s="1"/>
  <c r="Q1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<sst xmlns="http://schemas.openxmlformats.org/spreadsheetml/2006/main" count="140" uniqueCount="87">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</sst>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Reporte%20balance%20As%20y%20S_Div_EL_Salvador%20-%20SIP%20V3%20Ener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42736</v>
          </cell>
        </row>
      </sheetData>
      <sheetData sheetId="1"/>
      <sheetData sheetId="2">
        <row r="8">
          <cell r="K8">
            <v>193.07080078125</v>
          </cell>
          <cell r="M8">
            <v>24.588140291827731</v>
          </cell>
        </row>
        <row r="18">
          <cell r="K18">
            <v>10336.888671875</v>
          </cell>
        </row>
        <row r="48">
          <cell r="K48">
            <v>4076.9352018900727</v>
          </cell>
        </row>
        <row r="53">
          <cell r="K53">
            <v>30103.571231019705</v>
          </cell>
        </row>
        <row r="54">
          <cell r="K54">
            <v>4076.9352018900727</v>
          </cell>
        </row>
        <row r="57">
          <cell r="M57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193.07080078125</v>
          </cell>
          <cell r="M8">
            <v>56.492358401566747</v>
          </cell>
        </row>
        <row r="48">
          <cell r="K48">
            <v>101.77343861347886</v>
          </cell>
        </row>
        <row r="52">
          <cell r="K52">
            <v>557.18758514382307</v>
          </cell>
        </row>
        <row r="53">
          <cell r="K53">
            <v>101.77343861347886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80" zoomScaleNormal="80" workbookViewId="0">
      <selection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14249.474212646484</v>
      </c>
      <c r="D12" s="30">
        <v>14249.474609375</v>
      </c>
      <c r="E12" s="30">
        <v>1774.0663626486275</v>
      </c>
      <c r="F12" s="31">
        <v>0.17740663626486275</v>
      </c>
      <c r="G12" s="30">
        <v>359129.22440570523</v>
      </c>
      <c r="H12" s="31">
        <v>35.912922440570526</v>
      </c>
      <c r="I12" s="30">
        <v>25.279513589907879</v>
      </c>
      <c r="J12" s="30">
        <v>5117.4027646536342</v>
      </c>
    </row>
    <row r="13" spans="1:10" x14ac:dyDescent="0.3">
      <c r="A13" s="6"/>
      <c r="B13" s="29" t="s">
        <v>20</v>
      </c>
      <c r="C13" s="30">
        <v>30821.759674072266</v>
      </c>
      <c r="D13" s="30">
        <v>30821.759765625</v>
      </c>
      <c r="E13" s="30">
        <v>9660.6459567370257</v>
      </c>
      <c r="F13" s="31">
        <v>0.96606459567370251</v>
      </c>
      <c r="G13" s="30">
        <v>311621.46675688587</v>
      </c>
      <c r="H13" s="31">
        <v>31.162146675688586</v>
      </c>
      <c r="I13" s="30">
        <v>297.75810885930508</v>
      </c>
      <c r="J13" s="30">
        <v>9604.7219861924332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2090.781005859375</v>
      </c>
      <c r="D15" s="30">
        <v>2090.781005859375</v>
      </c>
      <c r="E15" s="30">
        <v>1030.5429995059967</v>
      </c>
      <c r="F15" s="31">
        <v>0.10305429995059967</v>
      </c>
      <c r="G15" s="30">
        <v>35.415203310549259</v>
      </c>
      <c r="H15" s="31">
        <v>3.5415203310549259E-3</v>
      </c>
      <c r="I15" s="30">
        <v>2.1546397290884851</v>
      </c>
      <c r="J15" s="30">
        <v>7.4045434400344445E-2</v>
      </c>
    </row>
    <row r="16" spans="1:10" x14ac:dyDescent="0.3">
      <c r="A16" s="6"/>
      <c r="B16" s="29" t="s">
        <v>23</v>
      </c>
      <c r="C16" s="30">
        <v>4289.6151504516602</v>
      </c>
      <c r="D16" s="30">
        <v>4289.615234375</v>
      </c>
      <c r="E16" s="30">
        <v>222.14129496367275</v>
      </c>
      <c r="F16" s="31">
        <v>2.2214129496367276E-2</v>
      </c>
      <c r="G16" s="30">
        <v>7848.0373067705859</v>
      </c>
      <c r="H16" s="31">
        <v>0.78480373067705855</v>
      </c>
      <c r="I16" s="30">
        <v>0.95290068305996112</v>
      </c>
      <c r="J16" s="30">
        <v>33.665060391066447</v>
      </c>
    </row>
    <row r="17" spans="1:10" x14ac:dyDescent="0.3">
      <c r="A17" s="6"/>
      <c r="B17" s="29" t="s">
        <v>24</v>
      </c>
      <c r="C17" s="30">
        <v>0</v>
      </c>
      <c r="D17" s="30">
        <v>-3.3000000598804036E-7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30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51451.630043029785</v>
      </c>
      <c r="D21" s="44">
        <v>51451.630614904374</v>
      </c>
      <c r="E21" s="45"/>
      <c r="F21" s="46">
        <v>0.6338869321799192</v>
      </c>
      <c r="G21" s="45"/>
      <c r="H21" s="46">
        <v>28.67909856368496</v>
      </c>
      <c r="I21" s="44">
        <v>326.14516286136143</v>
      </c>
      <c r="J21" s="44">
        <v>14755.863856671533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0</v>
      </c>
      <c r="D23" s="30">
        <v>10336.888671875</v>
      </c>
      <c r="E23" s="30">
        <v>8.4215187234804034</v>
      </c>
      <c r="F23" s="31">
        <v>8.4215187234804034E-4</v>
      </c>
      <c r="G23" s="30">
        <v>999987.64038085938</v>
      </c>
      <c r="H23" s="31">
        <v>99.998764038085937</v>
      </c>
      <c r="I23" s="30">
        <v>8.7052301492727788E-2</v>
      </c>
      <c r="J23" s="30">
        <v>10336.760911867917</v>
      </c>
    </row>
    <row r="24" spans="1:10" x14ac:dyDescent="0.3">
      <c r="A24" s="47"/>
      <c r="B24" s="29" t="s">
        <v>28</v>
      </c>
      <c r="C24" s="30">
        <v>337.43789672851562</v>
      </c>
      <c r="D24" s="30">
        <v>341.64996337890625</v>
      </c>
      <c r="E24" s="30">
        <v>278994.7509765625</v>
      </c>
      <c r="F24" s="31">
        <v>27.89947509765625</v>
      </c>
      <c r="G24" s="30">
        <v>707616.50085449219</v>
      </c>
      <c r="H24" s="31">
        <v>70.761650085449219</v>
      </c>
      <c r="I24" s="30">
        <v>95.318546454049653</v>
      </c>
      <c r="J24" s="30">
        <v>241.75715160324705</v>
      </c>
    </row>
    <row r="25" spans="1:10" x14ac:dyDescent="0.3">
      <c r="A25" s="47"/>
      <c r="B25" s="29" t="s">
        <v>29</v>
      </c>
      <c r="C25" s="30">
        <v>192.55999755859375</v>
      </c>
      <c r="D25" s="30">
        <v>193.07080078125</v>
      </c>
      <c r="E25" s="30">
        <v>292599.18212890631</v>
      </c>
      <c r="F25" s="31">
        <v>29.259918212890629</v>
      </c>
      <c r="G25" s="30">
        <v>127352.97203063963</v>
      </c>
      <c r="H25" s="31">
        <v>12.735297203063963</v>
      </c>
      <c r="I25" s="30">
        <v>56.492358401566747</v>
      </c>
      <c r="J25" s="30">
        <v>24.588140291827731</v>
      </c>
    </row>
    <row r="26" spans="1:10" x14ac:dyDescent="0.3">
      <c r="A26" s="47"/>
      <c r="B26" s="29" t="s">
        <v>30</v>
      </c>
      <c r="C26" s="30">
        <v>13412.0546875</v>
      </c>
      <c r="D26" s="30">
        <v>13412.0546875</v>
      </c>
      <c r="E26" s="30">
        <v>1777.9999971389771</v>
      </c>
      <c r="F26" s="31">
        <v>0.17779999971389771</v>
      </c>
      <c r="G26" s="30">
        <v>43.999999761581421</v>
      </c>
      <c r="H26" s="31">
        <v>4.3999999761581421E-3</v>
      </c>
      <c r="I26" s="30">
        <v>23.846633196002802</v>
      </c>
      <c r="J26" s="30">
        <v>0.59013040305231701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31081.986328125</v>
      </c>
      <c r="D28" s="30">
        <v>32235.625</v>
      </c>
      <c r="E28" s="30">
        <v>864.53475058078766</v>
      </c>
      <c r="F28" s="31">
        <v>8.6453475058078766E-2</v>
      </c>
      <c r="G28" s="30">
        <v>2594.1002368927002</v>
      </c>
      <c r="H28" s="31">
        <v>0.25941002368927002</v>
      </c>
      <c r="I28" s="30">
        <v>27.868818019190805</v>
      </c>
      <c r="J28" s="30">
        <v>83.622442448884243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45024.038909912109</v>
      </c>
      <c r="D33" s="51">
        <v>56519.289123535156</v>
      </c>
      <c r="E33" s="45"/>
      <c r="F33" s="46">
        <v>0.36025472282084359</v>
      </c>
      <c r="G33" s="45"/>
      <c r="H33" s="46">
        <v>18.909152861522156</v>
      </c>
      <c r="I33" s="44">
        <v>203.61340837230276</v>
      </c>
      <c r="J33" s="44">
        <v>10687.318776614929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13553</v>
      </c>
      <c r="D36" s="30">
        <v>14014.436417102814</v>
      </c>
      <c r="E36" s="30">
        <v>2081.3740981576557</v>
      </c>
      <c r="F36" s="31">
        <v>0.20813740981576556</v>
      </c>
      <c r="G36" s="30">
        <v>41278.344380454771</v>
      </c>
      <c r="H36" s="31">
        <v>4.1278344380454772</v>
      </c>
      <c r="I36" s="30">
        <v>29.169284958835174</v>
      </c>
      <c r="J36" s="30">
        <v>578.49273272315668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2151.43994140625</v>
      </c>
      <c r="D39" s="30">
        <v>2550.260986328125</v>
      </c>
      <c r="E39" s="30">
        <v>1866.0405278205874</v>
      </c>
      <c r="F39" s="31">
        <v>0.18660405278205874</v>
      </c>
      <c r="G39" s="30">
        <v>70779.762268066406</v>
      </c>
      <c r="H39" s="31">
        <v>7.0779762268066406</v>
      </c>
      <c r="I39" s="30">
        <v>4.7588903570079859</v>
      </c>
      <c r="J39" s="30">
        <v>180.50686633382924</v>
      </c>
    </row>
    <row r="40" spans="1:12" x14ac:dyDescent="0.3">
      <c r="A40" s="6"/>
      <c r="B40" s="29" t="s">
        <v>41</v>
      </c>
      <c r="C40" s="30">
        <v>150</v>
      </c>
      <c r="D40" s="30">
        <v>150</v>
      </c>
      <c r="E40" s="30">
        <v>1403.2258093357086</v>
      </c>
      <c r="F40" s="31">
        <v>0.14032258093357086</v>
      </c>
      <c r="G40" s="30">
        <v>205512.90512084961</v>
      </c>
      <c r="H40" s="31">
        <v>20.551290512084961</v>
      </c>
      <c r="I40" s="30">
        <v>0.21048387140035629</v>
      </c>
      <c r="J40" s="30">
        <v>30.826935768127441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478.07099914550781</v>
      </c>
      <c r="D43" s="30">
        <v>507.7337646484375</v>
      </c>
      <c r="E43" s="30">
        <v>4957.4372451259442</v>
      </c>
      <c r="F43" s="31">
        <v>0.49574372451259441</v>
      </c>
      <c r="G43" s="30">
        <v>94409.376029650899</v>
      </c>
      <c r="H43" s="31">
        <v>9.4409376029650893</v>
      </c>
      <c r="I43" s="30">
        <v>2.5170582754761743</v>
      </c>
      <c r="J43" s="30">
        <v>47.934827909644596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9682.6800003051758</v>
      </c>
      <c r="D46" s="30">
        <v>9940.0062065124512</v>
      </c>
      <c r="E46" s="30">
        <v>3943.0610124163627</v>
      </c>
      <c r="F46" s="31">
        <v>0.39430610124163629</v>
      </c>
      <c r="G46" s="30">
        <v>52079.767606852627</v>
      </c>
      <c r="H46" s="31">
        <v>5.2079767606852627</v>
      </c>
      <c r="I46" s="30">
        <v>39.194050936075918</v>
      </c>
      <c r="J46" s="63">
        <v>517.67321324584123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2113.5</v>
      </c>
      <c r="D49" s="30">
        <v>2336.791015625</v>
      </c>
      <c r="E49" s="30">
        <v>1526.5436470508575</v>
      </c>
      <c r="F49" s="31">
        <v>0.15265436470508575</v>
      </c>
      <c r="G49" s="30">
        <v>39933.476448059082</v>
      </c>
      <c r="H49" s="31">
        <v>3.9933476448059082</v>
      </c>
      <c r="I49" s="30">
        <v>3.5672134793878651</v>
      </c>
      <c r="J49" s="63">
        <v>93.316188986496996</v>
      </c>
    </row>
    <row r="50" spans="1:10" x14ac:dyDescent="0.3">
      <c r="A50" s="6"/>
      <c r="B50" s="29" t="s">
        <v>41</v>
      </c>
      <c r="C50" s="30">
        <v>100</v>
      </c>
      <c r="D50" s="30">
        <v>100</v>
      </c>
      <c r="E50" s="30">
        <v>1464.705882352941</v>
      </c>
      <c r="F50" s="31">
        <v>0.1464705882352941</v>
      </c>
      <c r="G50" s="30">
        <v>112976.47058823529</v>
      </c>
      <c r="H50" s="31">
        <v>11.297647058823529</v>
      </c>
      <c r="I50" s="30">
        <v>0.1464705882352941</v>
      </c>
      <c r="J50" s="63">
        <v>11.297647058823529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2781.6127777099609</v>
      </c>
      <c r="D53" s="30">
        <v>2795.8319244384766</v>
      </c>
      <c r="E53" s="30">
        <v>5188.5444928932693</v>
      </c>
      <c r="F53" s="31">
        <v>0.51885444928932689</v>
      </c>
      <c r="G53" s="30">
        <v>74068.898705961474</v>
      </c>
      <c r="H53" s="31">
        <v>7.4068898705961477</v>
      </c>
      <c r="I53" s="30">
        <v>14.506298334600448</v>
      </c>
      <c r="J53" s="63">
        <v>207.08419161012688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-3870.3199996948242</v>
      </c>
      <c r="D56" s="68">
        <v>-4074.4302105903625</v>
      </c>
      <c r="E56" s="68">
        <v>1861.686914258707</v>
      </c>
      <c r="F56" s="69">
        <v>0.18616869142587072</v>
      </c>
      <c r="G56" s="68">
        <v>10801.423226397856</v>
      </c>
      <c r="H56" s="70">
        <v>1.0801423226397855</v>
      </c>
      <c r="I56" s="68">
        <v>10.024765977240744</v>
      </c>
      <c r="J56" s="68">
        <v>-60.819519477315453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-37.93994140625</v>
      </c>
      <c r="D59" s="68">
        <v>-213.469970703125</v>
      </c>
      <c r="E59" s="68">
        <v>-339.49688076972984</v>
      </c>
      <c r="F59" s="69">
        <v>-3.3949688076972989E-2</v>
      </c>
      <c r="G59" s="68">
        <v>-30846.285820007324</v>
      </c>
      <c r="H59" s="70">
        <v>-3.0846285820007324</v>
      </c>
      <c r="I59" s="68">
        <v>-1.1916768776201208</v>
      </c>
      <c r="J59" s="68">
        <v>-87.19067734733224</v>
      </c>
    </row>
    <row r="60" spans="1:10" x14ac:dyDescent="0.3">
      <c r="A60" s="6"/>
      <c r="B60" s="29" t="s">
        <v>41</v>
      </c>
      <c r="C60" s="68">
        <v>-50</v>
      </c>
      <c r="D60" s="68">
        <v>-50</v>
      </c>
      <c r="E60" s="68">
        <v>61.480073017232371</v>
      </c>
      <c r="F60" s="69">
        <v>6.1480073017232406E-3</v>
      </c>
      <c r="G60" s="68">
        <v>-92536.434532614323</v>
      </c>
      <c r="H60" s="70">
        <v>-9.2536434532614322</v>
      </c>
      <c r="I60" s="68">
        <v>-6.401328316506219E-2</v>
      </c>
      <c r="J60" s="68">
        <v>-19.529288709303913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2303.5417785644531</v>
      </c>
      <c r="D63" s="68">
        <v>2288.0981597900391</v>
      </c>
      <c r="E63" s="68">
        <v>231.10724776732513</v>
      </c>
      <c r="F63" s="69">
        <v>2.3110724776732483E-2</v>
      </c>
      <c r="G63" s="68">
        <v>-20340.477323689425</v>
      </c>
      <c r="H63" s="70">
        <v>-2.0340477323689417</v>
      </c>
      <c r="I63" s="68">
        <v>11.989240059124274</v>
      </c>
      <c r="J63" s="68">
        <v>159.1493637004823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29758.105545043945</v>
      </c>
      <c r="D65" s="74"/>
      <c r="E65" s="45"/>
      <c r="F65" s="45"/>
      <c r="G65" s="45"/>
      <c r="H65" s="45"/>
      <c r="I65" s="51">
        <v>20.758315875579832</v>
      </c>
      <c r="J65" s="51">
        <v>-8.3901218334693226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101.77343861347885</v>
      </c>
      <c r="J67" s="81">
        <v>4076.9352018900727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L65" sqref="L65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f>+'letra a) Balance mensual'!I67</f>
        <v>101.77343861347885</v>
      </c>
      <c r="D8" s="89">
        <v>0</v>
      </c>
    </row>
    <row r="9" spans="1:5" ht="16.5" customHeight="1" x14ac:dyDescent="0.3">
      <c r="B9" s="87" t="s">
        <v>57</v>
      </c>
      <c r="C9" s="88"/>
      <c r="D9" s="89"/>
    </row>
    <row r="10" spans="1:5" ht="16.5" customHeight="1" x14ac:dyDescent="0.3">
      <c r="B10" s="87" t="s">
        <v>58</v>
      </c>
      <c r="C10" s="90"/>
      <c r="D10" s="90"/>
    </row>
    <row r="11" spans="1:5" ht="16.5" customHeight="1" x14ac:dyDescent="0.3">
      <c r="B11" s="87" t="s">
        <v>59</v>
      </c>
      <c r="C11" s="90"/>
      <c r="D11" s="91"/>
    </row>
    <row r="12" spans="1:5" ht="16.5" customHeight="1" x14ac:dyDescent="0.3">
      <c r="B12" s="87" t="s">
        <v>60</v>
      </c>
      <c r="C12" s="90"/>
      <c r="D12" s="91"/>
    </row>
    <row r="13" spans="1:5" ht="16.5" customHeight="1" x14ac:dyDescent="0.3">
      <c r="B13" s="87" t="s">
        <v>61</v>
      </c>
      <c r="C13" s="90"/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101.77343861347885</v>
      </c>
      <c r="D20" s="93">
        <f>+SUM(D8:D19)</f>
        <v>0</v>
      </c>
    </row>
    <row r="22" spans="2:6" x14ac:dyDescent="0.3">
      <c r="B22" s="94" t="s">
        <v>69</v>
      </c>
      <c r="C22" s="95">
        <f>C20-D20</f>
        <v>101.77343861347885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f>+'letra a) Balance mensual'!J67</f>
        <v>4076.9352018900727</v>
      </c>
      <c r="D26" s="89">
        <v>0</v>
      </c>
    </row>
    <row r="27" spans="2:6" x14ac:dyDescent="0.3">
      <c r="B27" s="87" t="s">
        <v>57</v>
      </c>
      <c r="C27" s="88"/>
      <c r="D27" s="89"/>
    </row>
    <row r="28" spans="2:6" x14ac:dyDescent="0.3">
      <c r="B28" s="87" t="s">
        <v>58</v>
      </c>
      <c r="C28" s="90"/>
      <c r="D28" s="90"/>
    </row>
    <row r="29" spans="2:6" x14ac:dyDescent="0.3">
      <c r="B29" s="87" t="s">
        <v>59</v>
      </c>
      <c r="C29" s="90"/>
      <c r="D29" s="91"/>
    </row>
    <row r="30" spans="2:6" x14ac:dyDescent="0.3">
      <c r="B30" s="87" t="s">
        <v>60</v>
      </c>
      <c r="C30" s="90"/>
      <c r="D30" s="91"/>
    </row>
    <row r="31" spans="2:6" x14ac:dyDescent="0.3">
      <c r="B31" s="87" t="s">
        <v>61</v>
      </c>
      <c r="C31" s="90"/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4076.9352018900727</v>
      </c>
      <c r="D38" s="93">
        <f>+SUM(D26:D37)</f>
        <v>0</v>
      </c>
    </row>
    <row r="40" spans="2:4" ht="15" customHeight="1" x14ac:dyDescent="0.3">
      <c r="B40" s="97" t="s">
        <v>72</v>
      </c>
      <c r="C40" s="95">
        <f>C38-D38</f>
        <v>4076.9352018900727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B1" workbookViewId="0">
      <selection activeCell="L65" sqref="L65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f>+'letra a) Balance mensual'!J21</f>
        <v>14755.863856671533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07">
        <f>+E6</f>
        <v>14755.863856671533</v>
      </c>
    </row>
    <row r="7" spans="1:17" x14ac:dyDescent="0.3">
      <c r="A7" s="104" t="s">
        <v>79</v>
      </c>
      <c r="B7" s="105"/>
      <c r="C7" s="105"/>
      <c r="D7" s="106"/>
      <c r="E7" s="107">
        <f>+'letra a) Balance mensual'!J67</f>
        <v>4076.9352018900727</v>
      </c>
      <c r="F7" s="107"/>
      <c r="G7" s="107"/>
      <c r="H7" s="107"/>
      <c r="I7" s="107"/>
      <c r="J7" s="107"/>
      <c r="K7" s="107"/>
      <c r="L7" s="107"/>
      <c r="M7" s="107"/>
      <c r="N7" s="107"/>
      <c r="O7" s="109"/>
      <c r="P7" s="108"/>
      <c r="Q7" s="107">
        <f>+E7</f>
        <v>4076.9352018900727</v>
      </c>
    </row>
    <row r="8" spans="1:17" x14ac:dyDescent="0.3">
      <c r="A8" s="104" t="s">
        <v>80</v>
      </c>
      <c r="B8" s="105"/>
      <c r="C8" s="105"/>
      <c r="D8" s="106"/>
      <c r="E8" s="109">
        <f>+E7*100/E6</f>
        <v>27.629254657610424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8"/>
      <c r="Q8" s="109">
        <f>+Q7*100/Q6</f>
        <v>27.629254657610424</v>
      </c>
    </row>
    <row r="9" spans="1:17" x14ac:dyDescent="0.3">
      <c r="A9" s="110" t="s">
        <v>81</v>
      </c>
      <c r="B9" s="111"/>
      <c r="C9" s="111"/>
      <c r="D9" s="112"/>
      <c r="E9" s="109">
        <f t="shared" ref="E9" si="0">100-E8</f>
        <v>72.370745342389569</v>
      </c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8"/>
      <c r="Q9" s="109">
        <f t="shared" ref="Q9" si="1">100-Q8</f>
        <v>72.370745342389569</v>
      </c>
    </row>
    <row r="10" spans="1:17" x14ac:dyDescent="0.3">
      <c r="A10" s="113"/>
      <c r="B10" s="113"/>
      <c r="C10" s="113"/>
      <c r="D10" s="113"/>
    </row>
    <row r="11" spans="1:17" x14ac:dyDescent="0.3">
      <c r="A11" s="114"/>
      <c r="B11" s="114"/>
      <c r="C11" s="115"/>
      <c r="D11" s="115"/>
    </row>
    <row r="12" spans="1:17" x14ac:dyDescent="0.3">
      <c r="A12" s="114"/>
      <c r="B12" s="114"/>
      <c r="C12" s="115"/>
      <c r="D12" s="115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f>+'letra a) Balance mensual'!I21</f>
        <v>326.14516286136143</v>
      </c>
      <c r="F16" s="107"/>
      <c r="G16" s="107"/>
      <c r="H16" s="107"/>
      <c r="I16" s="107"/>
      <c r="J16" s="107"/>
      <c r="K16" s="107"/>
      <c r="L16" s="107"/>
      <c r="M16" s="107"/>
      <c r="N16" s="108"/>
      <c r="O16" s="107"/>
      <c r="P16" s="108"/>
      <c r="Q16" s="107">
        <f>+E16</f>
        <v>326.14516286136143</v>
      </c>
    </row>
    <row r="17" spans="1:17" x14ac:dyDescent="0.3">
      <c r="A17" s="104" t="s">
        <v>84</v>
      </c>
      <c r="B17" s="105"/>
      <c r="C17" s="105"/>
      <c r="D17" s="106"/>
      <c r="E17" s="107">
        <f>+'letra a) Balance mensual'!I67</f>
        <v>101.77343861347885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9"/>
      <c r="P17" s="108"/>
      <c r="Q17" s="107">
        <f>+E17</f>
        <v>101.77343861347885</v>
      </c>
    </row>
    <row r="18" spans="1:17" x14ac:dyDescent="0.3">
      <c r="A18" s="104" t="s">
        <v>85</v>
      </c>
      <c r="B18" s="105"/>
      <c r="C18" s="105"/>
      <c r="D18" s="106"/>
      <c r="E18" s="109">
        <f>+E17*100/E16</f>
        <v>31.204951108455024</v>
      </c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8"/>
      <c r="Q18" s="109">
        <f>+Q17*100/Q16</f>
        <v>31.204951108455024</v>
      </c>
    </row>
    <row r="19" spans="1:17" x14ac:dyDescent="0.3">
      <c r="A19" s="104" t="s">
        <v>86</v>
      </c>
      <c r="B19" s="105"/>
      <c r="C19" s="105"/>
      <c r="D19" s="106"/>
      <c r="E19" s="109">
        <f t="shared" ref="E19" si="2">100-E18</f>
        <v>68.79504889154498</v>
      </c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8"/>
      <c r="Q19" s="109">
        <f t="shared" ref="Q19" si="3">100-Q18</f>
        <v>68.79504889154498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2018-07-25T13:40:44Z</dcterms:created>
  <dcterms:modified xsi:type="dcterms:W3CDTF">2018-07-25T13:41:16Z</dcterms:modified>
</cp:coreProperties>
</file>